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095" windowWidth="28800" windowHeight="12375"/>
  </bookViews>
  <sheets>
    <sheet name="Sheet1" sheetId="1" r:id="rId1"/>
  </sheets>
  <definedNames>
    <definedName name="_xlnm._FilterDatabase" localSheetId="0" hidden="1">Sheet1!$A$3:$J$21</definedName>
  </definedNames>
  <calcPr calcId="181029"/>
</workbook>
</file>

<file path=xl/calcChain.xml><?xml version="1.0" encoding="utf-8"?>
<calcChain xmlns="http://schemas.openxmlformats.org/spreadsheetml/2006/main">
  <c r="H6" i="1" l="1"/>
  <c r="I6" i="1" s="1"/>
  <c r="H13" i="1"/>
  <c r="I13" i="1" s="1"/>
</calcChain>
</file>

<file path=xl/sharedStrings.xml><?xml version="1.0" encoding="utf-8"?>
<sst xmlns="http://schemas.openxmlformats.org/spreadsheetml/2006/main" count="23" uniqueCount="23">
  <si>
    <t>Pirkimo dalies Nr.</t>
  </si>
  <si>
    <t>BVPŽ</t>
  </si>
  <si>
    <t>Pavadinimas</t>
  </si>
  <si>
    <t>Mato vnt.</t>
  </si>
  <si>
    <t>Orientacinis kiekis 2 metams</t>
  </si>
  <si>
    <t>33191000-5</t>
  </si>
  <si>
    <t>Indikatoriai cheminiai vidiniai  (EO dujų sterilizatoriui)</t>
  </si>
  <si>
    <t>vnt</t>
  </si>
  <si>
    <t>33198200-6</t>
  </si>
  <si>
    <t>m</t>
  </si>
  <si>
    <t xml:space="preserve">Pakavimo medžiaga 10 cm </t>
  </si>
  <si>
    <t>Dezinfekcinės medžiagos, indikatoriai, servetėlės ir kitos priemonės</t>
  </si>
  <si>
    <t>Kaina vnt. be PVM, Eur</t>
  </si>
  <si>
    <t>PVM tarifas</t>
  </si>
  <si>
    <t>Kaina viso be PVM, Eur</t>
  </si>
  <si>
    <t>Kaina viso su PVM, Eur</t>
  </si>
  <si>
    <t>Gamintojas/ katalogo numeris</t>
  </si>
  <si>
    <t xml:space="preserve"> kiekį, reikalingą paruošti 40000 litrų  specifikacijoje nurodytos koncentracijos  darbinio tirpalo.</t>
  </si>
  <si>
    <t>*teikiant pasiūlymą pirkimo daliai Nr. 14 būtina nurodyti ir siūlomos medžiagos koncentrato  kilogramo/litro kainą be PVM bei kilogramų/litrų</t>
  </si>
  <si>
    <t>Pirkimo dalis, kurioms Tiekėjas neteikia pasiūlymo turi pašalinti.</t>
  </si>
  <si>
    <t>5 Priedas</t>
  </si>
  <si>
    <t>SP Medikal, 105.030.0500</t>
  </si>
  <si>
    <t>SP Medikal, 303.100.0001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</si>
</sst>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TimesLT"/>
      <charset val="186"/>
    </font>
    <font>
      <sz val="11"/>
      <name val="Times New Roman"/>
      <family val="1"/>
      <charset val="186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86"/>
    </font>
    <font>
      <sz val="11"/>
      <color indexed="20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b/>
      <i/>
      <u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4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9" fillId="0" borderId="0"/>
    <xf numFmtId="9" fontId="9" fillId="0" borderId="0" applyFont="0" applyFill="0" applyBorder="0" applyAlignment="0" applyProtection="0"/>
  </cellStyleXfs>
  <cellXfs count="7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3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2" borderId="0" xfId="0" applyFill="1"/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2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" fontId="1" fillId="0" borderId="1" xfId="3" applyNumberFormat="1" applyFont="1" applyFill="1" applyBorder="1" applyAlignment="1">
      <alignment horizontal="center" vertical="center" wrapText="1"/>
    </xf>
    <xf numFmtId="9" fontId="1" fillId="0" borderId="1" xfId="4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4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2" borderId="0" xfId="0" applyFont="1" applyFill="1"/>
    <xf numFmtId="0" fontId="12" fillId="0" borderId="0" xfId="0" applyFont="1" applyAlignment="1"/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 vertical="top"/>
    </xf>
    <xf numFmtId="164" fontId="7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>
      <alignment wrapText="1"/>
    </xf>
    <xf numFmtId="0" fontId="3" fillId="4" borderId="3" xfId="1" applyFont="1" applyFill="1" applyBorder="1" applyAlignment="1">
      <alignment horizontal="left" vertical="top" wrapText="1"/>
    </xf>
  </cellXfs>
  <cellStyles count="5">
    <cellStyle name="Įprastas" xfId="0" builtinId="0"/>
    <cellStyle name="Normal 3" xfId="3"/>
    <cellStyle name="Normal_SARASAS" xfId="1"/>
    <cellStyle name="Normal_Sheet3" xfId="2"/>
    <cellStyle name="Percent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8" zoomScale="110" zoomScaleNormal="110" workbookViewId="0">
      <selection activeCell="A14" sqref="A14:XFD22"/>
    </sheetView>
  </sheetViews>
  <sheetFormatPr defaultColWidth="8.85546875" defaultRowHeight="15"/>
  <cols>
    <col min="1" max="1" width="7" customWidth="1"/>
    <col min="2" max="2" width="11.7109375" style="25" customWidth="1"/>
    <col min="3" max="3" width="27.28515625" style="28" customWidth="1"/>
    <col min="4" max="4" width="9.140625" style="28"/>
    <col min="5" max="5" width="11.7109375" style="28" customWidth="1"/>
    <col min="6" max="6" width="12.42578125" style="28" customWidth="1"/>
    <col min="7" max="7" width="9.7109375" style="28" customWidth="1"/>
    <col min="8" max="8" width="14.7109375" style="28" customWidth="1"/>
    <col min="9" max="9" width="13.42578125" style="28" customWidth="1"/>
    <col min="10" max="10" width="39.7109375" customWidth="1"/>
  </cols>
  <sheetData>
    <row r="1" spans="1:10">
      <c r="A1" s="26" t="s">
        <v>11</v>
      </c>
      <c r="B1" s="27"/>
      <c r="C1" s="30"/>
      <c r="D1" s="30"/>
      <c r="E1" s="30"/>
      <c r="J1" t="s">
        <v>20</v>
      </c>
    </row>
    <row r="2" spans="1:10">
      <c r="A2" s="49" t="s">
        <v>19</v>
      </c>
    </row>
    <row r="3" spans="1:10" ht="60">
      <c r="A3" s="2" t="s">
        <v>0</v>
      </c>
      <c r="B3" s="2" t="s">
        <v>1</v>
      </c>
      <c r="C3" s="31" t="s">
        <v>2</v>
      </c>
      <c r="D3" s="32" t="s">
        <v>3</v>
      </c>
      <c r="E3" s="32" t="s">
        <v>4</v>
      </c>
      <c r="F3" s="44" t="s">
        <v>12</v>
      </c>
      <c r="G3" s="45" t="s">
        <v>13</v>
      </c>
      <c r="H3" s="46" t="s">
        <v>14</v>
      </c>
      <c r="I3" s="46" t="s">
        <v>15</v>
      </c>
      <c r="J3" s="48" t="s">
        <v>16</v>
      </c>
    </row>
    <row r="4" spans="1:10">
      <c r="A4" s="4"/>
      <c r="B4" s="23"/>
      <c r="C4" s="63"/>
      <c r="D4" s="5"/>
      <c r="E4" s="34"/>
      <c r="F4" s="59"/>
      <c r="G4" s="34"/>
      <c r="H4" s="29"/>
      <c r="I4" s="33"/>
      <c r="J4" s="47"/>
    </row>
    <row r="5" spans="1:10">
      <c r="A5" s="5"/>
      <c r="B5" s="23"/>
      <c r="C5" s="60"/>
      <c r="D5" s="5"/>
      <c r="E5" s="34"/>
      <c r="F5" s="59"/>
      <c r="G5" s="34"/>
      <c r="H5" s="29"/>
      <c r="I5" s="33"/>
      <c r="J5" s="47"/>
    </row>
    <row r="6" spans="1:10" ht="30">
      <c r="A6" s="4">
        <v>4</v>
      </c>
      <c r="B6" s="23" t="s">
        <v>5</v>
      </c>
      <c r="C6" s="60" t="s">
        <v>6</v>
      </c>
      <c r="D6" s="5" t="s">
        <v>7</v>
      </c>
      <c r="E6" s="34">
        <v>120000</v>
      </c>
      <c r="F6" s="59">
        <v>3.1E-2</v>
      </c>
      <c r="G6" s="34">
        <v>21</v>
      </c>
      <c r="H6" s="29">
        <f t="shared" ref="H5:H21" si="0">E6*F6</f>
        <v>3720</v>
      </c>
      <c r="I6" s="33">
        <f t="shared" ref="I5:I11" si="1">H6*1.21</f>
        <v>4501.2</v>
      </c>
      <c r="J6" s="47" t="s">
        <v>21</v>
      </c>
    </row>
    <row r="7" spans="1:10">
      <c r="A7" s="6"/>
      <c r="B7" s="7"/>
      <c r="C7" s="62"/>
      <c r="D7" s="35"/>
      <c r="E7" s="34"/>
      <c r="F7" s="59"/>
      <c r="G7" s="34"/>
      <c r="H7" s="29"/>
      <c r="I7" s="33"/>
      <c r="J7" s="47"/>
    </row>
    <row r="8" spans="1:10">
      <c r="A8" s="8"/>
      <c r="B8" s="9"/>
      <c r="C8" s="61"/>
      <c r="D8" s="36"/>
      <c r="E8" s="34"/>
      <c r="F8" s="59"/>
      <c r="G8" s="34"/>
      <c r="H8" s="29"/>
      <c r="I8" s="33"/>
      <c r="J8" s="47"/>
    </row>
    <row r="9" spans="1:10">
      <c r="A9" s="10"/>
      <c r="B9" s="7"/>
      <c r="C9" s="62"/>
      <c r="D9" s="37"/>
      <c r="E9" s="34"/>
      <c r="F9" s="59"/>
      <c r="G9" s="34"/>
      <c r="H9" s="29"/>
      <c r="I9" s="33"/>
      <c r="J9" s="47"/>
    </row>
    <row r="10" spans="1:10">
      <c r="A10" s="11"/>
      <c r="B10" s="12"/>
      <c r="C10" s="61"/>
      <c r="D10" s="36"/>
      <c r="E10" s="34"/>
      <c r="F10" s="59"/>
      <c r="G10" s="34"/>
      <c r="H10" s="29"/>
      <c r="I10" s="33"/>
      <c r="J10" s="47"/>
    </row>
    <row r="11" spans="1:10">
      <c r="A11" s="13"/>
      <c r="B11" s="5"/>
      <c r="C11" s="66"/>
      <c r="D11" s="13"/>
      <c r="E11" s="34"/>
      <c r="F11" s="59"/>
      <c r="G11" s="34"/>
      <c r="H11" s="29"/>
      <c r="I11" s="33"/>
      <c r="J11" s="47"/>
    </row>
    <row r="12" spans="1:10" ht="27" customHeight="1">
      <c r="A12" s="6"/>
      <c r="B12" s="24"/>
      <c r="C12" s="65"/>
      <c r="D12" s="38"/>
      <c r="E12" s="34"/>
      <c r="F12" s="59"/>
      <c r="G12" s="34"/>
      <c r="H12" s="29"/>
      <c r="I12" s="33"/>
      <c r="J12" s="47"/>
    </row>
    <row r="13" spans="1:10">
      <c r="A13" s="15">
        <v>12</v>
      </c>
      <c r="B13" s="24" t="s">
        <v>8</v>
      </c>
      <c r="C13" s="62" t="s">
        <v>10</v>
      </c>
      <c r="D13" s="38" t="s">
        <v>9</v>
      </c>
      <c r="E13" s="34">
        <v>600</v>
      </c>
      <c r="F13" s="59">
        <v>0.28999999999999998</v>
      </c>
      <c r="G13" s="34">
        <v>5</v>
      </c>
      <c r="H13" s="29">
        <f t="shared" si="0"/>
        <v>174</v>
      </c>
      <c r="I13" s="33">
        <f t="shared" ref="I13:I20" si="2">H13*1.05</f>
        <v>182.70000000000002</v>
      </c>
      <c r="J13" s="47" t="s">
        <v>22</v>
      </c>
    </row>
    <row r="14" spans="1:10">
      <c r="A14" s="15"/>
      <c r="B14" s="7"/>
      <c r="C14" s="62"/>
      <c r="D14" s="38"/>
      <c r="E14" s="34"/>
      <c r="F14" s="59"/>
      <c r="G14" s="34"/>
      <c r="H14" s="29"/>
      <c r="I14" s="33"/>
      <c r="J14" s="47"/>
    </row>
    <row r="15" spans="1:10">
      <c r="A15" s="16"/>
      <c r="B15" s="16"/>
      <c r="C15" s="62"/>
      <c r="D15" s="38"/>
      <c r="E15" s="34"/>
      <c r="F15" s="59"/>
      <c r="G15" s="34"/>
      <c r="H15" s="29"/>
      <c r="I15" s="33"/>
      <c r="J15" s="47"/>
    </row>
    <row r="16" spans="1:10">
      <c r="A16" s="17"/>
      <c r="B16" s="3"/>
      <c r="C16" s="67"/>
      <c r="D16" s="39"/>
      <c r="E16" s="34"/>
      <c r="F16" s="59"/>
      <c r="G16" s="34"/>
      <c r="H16" s="29"/>
      <c r="I16" s="33"/>
      <c r="J16" s="47"/>
    </row>
    <row r="17" spans="1:10">
      <c r="A17" s="18"/>
      <c r="B17" s="18"/>
      <c r="C17" s="64"/>
      <c r="D17" s="34"/>
      <c r="E17" s="34"/>
      <c r="F17" s="59"/>
      <c r="G17" s="34"/>
      <c r="H17" s="29"/>
      <c r="I17" s="33"/>
      <c r="J17" s="47"/>
    </row>
    <row r="18" spans="1:10">
      <c r="A18" s="19"/>
      <c r="B18" s="1"/>
      <c r="C18" s="62"/>
      <c r="D18" s="40"/>
      <c r="E18" s="34"/>
      <c r="F18" s="59"/>
      <c r="G18" s="34"/>
      <c r="H18" s="29"/>
      <c r="I18" s="33"/>
      <c r="J18" s="47"/>
    </row>
    <row r="19" spans="1:10">
      <c r="A19" s="9"/>
      <c r="B19" s="9"/>
      <c r="C19" s="61"/>
      <c r="D19" s="41"/>
      <c r="E19" s="34"/>
      <c r="F19" s="59"/>
      <c r="G19" s="34"/>
      <c r="H19" s="29"/>
      <c r="I19" s="33"/>
      <c r="J19" s="47"/>
    </row>
    <row r="20" spans="1:10">
      <c r="A20" s="1"/>
      <c r="B20" s="14"/>
      <c r="C20" s="68"/>
      <c r="D20" s="42"/>
      <c r="E20" s="34"/>
      <c r="F20" s="59"/>
      <c r="G20" s="34"/>
      <c r="H20" s="29"/>
      <c r="I20" s="33"/>
      <c r="J20" s="47"/>
    </row>
    <row r="21" spans="1:10" ht="17.25" customHeight="1">
      <c r="A21" s="20"/>
      <c r="B21" s="21"/>
      <c r="C21" s="69"/>
      <c r="D21" s="43"/>
      <c r="E21" s="34"/>
      <c r="F21" s="59"/>
      <c r="G21" s="34"/>
      <c r="H21" s="29"/>
      <c r="I21" s="33"/>
      <c r="J21" s="47"/>
    </row>
    <row r="22" spans="1:10" s="50" customFormat="1" ht="15.75" customHeight="1">
      <c r="B22" s="51"/>
      <c r="C22" s="52"/>
      <c r="D22" s="52"/>
      <c r="E22" s="52"/>
      <c r="F22" s="52"/>
      <c r="G22" s="52"/>
      <c r="H22" s="52"/>
      <c r="I22" s="52"/>
    </row>
    <row r="23" spans="1:10" s="50" customFormat="1" ht="15.75">
      <c r="B23" s="53" t="s">
        <v>18</v>
      </c>
      <c r="C23" s="54"/>
      <c r="D23" s="55"/>
      <c r="E23" s="56"/>
      <c r="F23" s="55"/>
      <c r="G23" s="55"/>
      <c r="H23" s="55"/>
      <c r="I23" s="57"/>
      <c r="J23" s="58"/>
    </row>
    <row r="24" spans="1:10" s="50" customFormat="1" ht="15.75">
      <c r="B24" s="53" t="s">
        <v>17</v>
      </c>
      <c r="C24" s="54"/>
      <c r="D24" s="55"/>
      <c r="E24" s="56"/>
      <c r="F24" s="55"/>
      <c r="G24" s="55"/>
      <c r="H24" s="55"/>
      <c r="I24" s="57"/>
      <c r="J24" s="58"/>
    </row>
    <row r="25" spans="1:10" s="50" customFormat="1" ht="15.75">
      <c r="B25" s="51"/>
      <c r="C25" s="52"/>
      <c r="D25" s="52"/>
      <c r="E25" s="52"/>
      <c r="F25" s="52"/>
      <c r="G25" s="52"/>
      <c r="H25" s="52"/>
      <c r="I25" s="52"/>
    </row>
    <row r="26" spans="1:10" s="50" customFormat="1" ht="15.75">
      <c r="B26" s="51"/>
      <c r="C26" s="52"/>
      <c r="D26" s="52"/>
      <c r="E26" s="52"/>
      <c r="F26" s="52"/>
      <c r="G26" s="52"/>
      <c r="H26" s="52"/>
      <c r="I26" s="52"/>
      <c r="J26" s="58"/>
    </row>
    <row r="27" spans="1:10">
      <c r="J27" s="22"/>
    </row>
    <row r="28" spans="1:10">
      <c r="J28" s="22"/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FE750E3-7C94-4168-83D8-A8D16EC91D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2022-08-25T12:34:25Z</dcterms:modified>
</cp:coreProperties>
</file>